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<sst xmlns="http://schemas.openxmlformats.org/spreadsheetml/2006/main" count="192" uniqueCount="98">
  <si>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</si>
  <si>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</si>
  <si>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</si>
  <si>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</si>
  <si>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</si>
  <si>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</si>
  <si>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</si>
  <si>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</si>
  <si>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</si>
  <si>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</si>
  <si>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</si>
  <si>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</si>
  <si>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</si>
  <si>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</si>
  <si>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</si>
  <si>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</si>
  <si>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</si>
  <si>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</si>
  <si>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</si>
  <si>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</si>
  <si>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</si>
  <si>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</si>
  <si>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</si>
  <si>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</si>
  <si>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</si>
  <si>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</si>
  <si>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</si>
  <si>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</si>
  <si>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</si>
  <si>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</si>
  <si>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</si>
  <si>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</si>
  <si>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</si>
  <si>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</si>
  <si>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</si>
  <si>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</si>
  <si>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</si>
  <si>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</si>
  <si>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</si>
  <si>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</si>
  <si>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</si>
  <si>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</si>
  <si>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</si>
  <si>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</si>
  <si>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</si>
  <si>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</si>
  <si>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</si>
  <si>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</si>
  <si>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</si>
  <si>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</si>
  <si>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</si>
  <si>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</si>
  <si>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</si>
  <si>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</si>
  <si>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</si>
  <si>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</si>
  <si>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</si>
  <si>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</si>
  <si>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</si>
  <si>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</si>
  <si>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</si>
  <si>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</si>
  <si>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</si>
  <si>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</si>
  <si>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</si>
  <si>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</si>
  <si>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</si>
  <si>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</si>
  <si>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</si>
  <si>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</si>
  <si>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</si>
  <si>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</si>
  <si>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</si>
  <si>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</si>
  <si>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</si>
  <si>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</si>
  <si>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</si>
  <si>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</si>
  <si>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</si>
  <si>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</si>
  <si>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</si>
  <si>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</si>
  <si>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</si>
  <si>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</si>
  <si>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</si>
  <si>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</si>
  <si>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</si>
  <si>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</si>
  <si>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</si>
  <si>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</si>
  <si>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</si>
  <si>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</si>
  <si>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</si>
  <si>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</si>
  <si>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</si>
  <si>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Sng</t>
  </si>
  <si>
    <t>nzdcad</t>
  </si>
  <si>
    <t>12=472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</si>
</sst>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21" activePane="bottomRight" state="frozen"/>
      <selection pane="topRight" activeCell="B1" sqref="B1"/>
      <selection pane="bottomLeft" activeCell="A16" sqref="A16"/>
      <selection pane="bottomRight" activeCell="S14" sqref="S14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18</v>
      </c>
      <c r="D2" s="83"/>
      <c r="E2" s="96" t="s">
        <v>12</v>
      </c>
      <c r="F2" s="247" t="str">
        <f>IF(G$2&lt;2,"д.б. &gt;1","")</f>
        <v/>
      </c>
      <c r="G2" s="144">
        <v>19</v>
      </c>
      <c r="H2" s="84"/>
      <c r="I2" s="96" t="s">
        <v>0</v>
      </c>
      <c r="J2" s="248" t="str">
        <f>IF(K$2&lt;0,"д.б. &gt;0","")</f>
        <v/>
      </c>
      <c r="K2" s="149">
        <v>0.02</v>
      </c>
      <c r="L2" s="115"/>
      <c r="M2" s="114" t="s">
        <v>27</v>
      </c>
      <c r="N2" s="114"/>
      <c r="O2" s="150" t="s">
        <v>96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1.4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5</v>
      </c>
      <c r="L4" s="115"/>
      <c r="M4" s="176" t="s">
        <v>30</v>
      </c>
      <c r="N4" s="176"/>
      <c r="O4" s="155">
        <v>7.4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4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6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4</v>
      </c>
      <c r="H7" s="94"/>
      <c r="I7" s="255" t="s">
        <v>3</v>
      </c>
      <c r="J7" s="248" t="str">
        <f>IF(AND(K$6=0,K$7&lt;&gt;0),"д.б. =0","")</f>
        <v/>
      </c>
      <c r="K7" s="143">
        <v>0.02</v>
      </c>
      <c r="L7" s="135"/>
      <c r="M7" s="136" t="s">
        <v>35</v>
      </c>
      <c r="N7" s="136"/>
      <c r="O7" s="153">
        <v>142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0</v>
      </c>
      <c r="D9" s="290"/>
      <c r="E9" s="287" t="s">
        <v>15</v>
      </c>
      <c r="F9" s="315"/>
      <c r="G9" s="288">
        <v>11</v>
      </c>
      <c r="H9" s="292"/>
      <c r="I9" s="287" t="s">
        <v>4</v>
      </c>
      <c r="J9" s="248" t="str">
        <f>IF(K$9&lt;0,"д.б. &gt;=0","")</f>
        <v/>
      </c>
      <c r="K9" s="293">
        <v>0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0</v>
      </c>
      <c r="D10" s="296"/>
      <c r="E10" s="287" t="s">
        <v>16</v>
      </c>
      <c r="F10" s="315"/>
      <c r="G10" s="289">
        <v>8</v>
      </c>
      <c r="H10" s="297"/>
      <c r="I10" s="287" t="s">
        <v>5</v>
      </c>
      <c r="J10" s="248" t="str">
        <f>IF(AND(K$9=0,K$10&lt;&gt;0),"д.б. =0","")</f>
        <v/>
      </c>
      <c r="K10" s="298">
        <v>0</v>
      </c>
      <c r="L10" s="294"/>
      <c r="M10" s="299" t="s">
        <v>38</v>
      </c>
      <c r="N10" s="299"/>
      <c r="O10" s="300">
        <v>1500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0</v>
      </c>
      <c r="H12" s="243"/>
      <c r="I12" s="280" t="s">
        <v>92</v>
      </c>
      <c r="J12" s="248" t="str">
        <f>IF(K$12&lt;0,"д.б. &gt;=0","")</f>
        <v/>
      </c>
      <c r="K12" s="319">
        <v>0</v>
      </c>
      <c r="L12" s="294"/>
      <c r="M12" s="393" t="s">
        <v>95</v>
      </c>
      <c r="N12" s="402" t="s">
        <v>97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0</v>
      </c>
      <c r="H13" s="243"/>
      <c r="I13" s="280" t="s">
        <v>93</v>
      </c>
      <c r="J13" s="248" t="str">
        <f>IF(AND(K$12=0,K$13&lt;&gt;0),"д.б. =0","")</f>
        <v/>
      </c>
      <c r="K13" s="317">
        <v>0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18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0.02</v>
      </c>
      <c r="K20" s="8">
        <f>J20</f>
        <v>0.02</v>
      </c>
      <c r="L20" s="157"/>
      <c r="M20" s="162">
        <f t="shared" ref="M20:M39" si="1">ROUND(C20*O20-K20*$O$6,2)</f>
        <v>2.58</v>
      </c>
      <c r="N20" s="312">
        <f t="shared" ref="N20:N39" si="2">IF($O$10&gt;0,M20/$O$10,0)</f>
        <v>1.72E-3</v>
      </c>
      <c r="O20" s="159">
        <f t="shared" ref="O20:O39" si="3">ROUND(ROUND(K20,2)*$O$4,2)</f>
        <v>0.15</v>
      </c>
      <c r="P20" s="212">
        <f>ROUND(J20*$O$6,2)</f>
        <v>0.12</v>
      </c>
      <c r="Q20" s="225">
        <f t="shared" ref="Q20:Q39" si="4">P20/$O$10</f>
        <v>7.9999999999999993E-5</v>
      </c>
      <c r="R20" s="119">
        <f>ROUND(P20/O20,0)</f>
        <v>1</v>
      </c>
      <c r="S20" s="120">
        <v>0</v>
      </c>
      <c r="T20" s="126">
        <f>R20+C20</f>
        <v>19</v>
      </c>
      <c r="U20" s="127">
        <v>0</v>
      </c>
      <c r="V20" s="386"/>
      <c r="W20" s="351">
        <f t="shared" ref="W20:W39" si="5">ROUND(K20*$O$7,2)</f>
        <v>2.84</v>
      </c>
      <c r="X20" s="352">
        <f>ROUND(P20+W20,2)</f>
        <v>2.96</v>
      </c>
      <c r="Y20" s="355"/>
      <c r="Z20" s="356">
        <f t="shared" ref="Z20:Z39" si="6">IF($O$10&gt;0,ROUND($O$10-X20,2),0)</f>
        <v>1497.04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9995.4133333333339</v>
      </c>
      <c r="AC20" s="359">
        <f t="shared" ref="AC20:AC39" si="9">IF(AB20&gt;0,AB20+G20,0)</f>
        <v>9995.4133333333339</v>
      </c>
      <c r="AD20" s="174">
        <v>1</v>
      </c>
      <c r="AE20" s="389"/>
      <c r="AF20" s="353">
        <f t="shared" ref="AF20:AF39" si="10">IF(P20&gt;0,ROUND(W20/P20,2),0)</f>
        <v>23.67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18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19</v>
      </c>
      <c r="G21" s="100">
        <f t="shared" ref="G21:G39" si="15">G20+F21</f>
        <v>19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0.02</v>
      </c>
      <c r="K21" s="8">
        <f>K20+ROUND(J21,3)</f>
        <v>0.04</v>
      </c>
      <c r="L21" s="157"/>
      <c r="M21" s="162">
        <f t="shared" si="1"/>
        <v>5.16</v>
      </c>
      <c r="N21" s="312">
        <f t="shared" si="2"/>
        <v>3.4399999999999999E-3</v>
      </c>
      <c r="O21" s="159">
        <f t="shared" si="3"/>
        <v>0.3</v>
      </c>
      <c r="P21" s="212">
        <f t="shared" ref="P21:P39" si="17">ROUND((ROUND(K20,2)*(G21-G20)*$O$4+P20+J21*$O$6),2)</f>
        <v>3.05</v>
      </c>
      <c r="Q21" s="225">
        <f t="shared" si="4"/>
        <v>2.0333333333333332E-3</v>
      </c>
      <c r="R21" s="119">
        <f>ROUND(P21/O21,0)</f>
        <v>10</v>
      </c>
      <c r="S21" s="120">
        <f>ROUND(R21/G21,2)</f>
        <v>0.53</v>
      </c>
      <c r="T21" s="126">
        <f t="shared" ref="T21:T39" si="18">R21+C21</f>
        <v>28</v>
      </c>
      <c r="U21" s="127">
        <f>ROUND(T21/G21,2)</f>
        <v>1.47</v>
      </c>
      <c r="V21" s="386"/>
      <c r="W21" s="351">
        <f t="shared" si="5"/>
        <v>5.68</v>
      </c>
      <c r="X21" s="352">
        <f t="shared" ref="X21:X39" si="19">ROUND(P21+W21,2)</f>
        <v>8.73</v>
      </c>
      <c r="Y21" s="355"/>
      <c r="Z21" s="356">
        <f t="shared" si="6"/>
        <v>1491.27</v>
      </c>
      <c r="AA21" s="357">
        <f t="shared" si="7"/>
        <v>0.01</v>
      </c>
      <c r="AB21" s="358">
        <f t="shared" si="8"/>
        <v>4986.0466666666671</v>
      </c>
      <c r="AC21" s="359">
        <f t="shared" si="9"/>
        <v>5005.0466666666671</v>
      </c>
      <c r="AD21" s="174">
        <v>2</v>
      </c>
      <c r="AE21" s="389"/>
      <c r="AF21" s="353">
        <f t="shared" si="10"/>
        <v>1.86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18</v>
      </c>
      <c r="D22" s="76"/>
      <c r="E22" s="107">
        <f t="shared" si="14"/>
        <v>4</v>
      </c>
      <c r="F22" s="105">
        <f>F21+E22</f>
        <v>23</v>
      </c>
      <c r="G22" s="100">
        <f>G21+F22</f>
        <v>42</v>
      </c>
      <c r="H22" s="11"/>
      <c r="I22" s="7">
        <f t="shared" si="16"/>
        <v>1</v>
      </c>
      <c r="J22" s="110">
        <f t="shared" si="0"/>
        <v>0.02</v>
      </c>
      <c r="K22" s="8">
        <f t="shared" ref="K22:K39" si="20">K21+ROUND(J22,3)</f>
        <v>0.06</v>
      </c>
      <c r="L22" s="157"/>
      <c r="M22" s="162">
        <f t="shared" si="1"/>
        <v>7.56</v>
      </c>
      <c r="N22" s="312">
        <f t="shared" si="2"/>
        <v>5.0399999999999993E-3</v>
      </c>
      <c r="O22" s="159">
        <f t="shared" si="3"/>
        <v>0.44</v>
      </c>
      <c r="P22" s="212">
        <f t="shared" si="17"/>
        <v>9.98</v>
      </c>
      <c r="Q22" s="225">
        <f t="shared" si="4"/>
        <v>6.653333333333334E-3</v>
      </c>
      <c r="R22" s="119">
        <f t="shared" ref="R22:R39" si="21">ROUND(P22/O22,0)</f>
        <v>23</v>
      </c>
      <c r="S22" s="120">
        <f t="shared" ref="S22:S39" si="22">ROUND(R22/G22,2)</f>
        <v>0.55000000000000004</v>
      </c>
      <c r="T22" s="126">
        <f t="shared" si="18"/>
        <v>41</v>
      </c>
      <c r="U22" s="127">
        <f t="shared" ref="U22:U39" si="23">ROUND(T22/G22,2)</f>
        <v>0.98</v>
      </c>
      <c r="V22" s="386"/>
      <c r="W22" s="351">
        <f t="shared" si="5"/>
        <v>8.52</v>
      </c>
      <c r="X22" s="352">
        <f t="shared" si="19"/>
        <v>18.5</v>
      </c>
      <c r="Y22" s="355"/>
      <c r="Z22" s="356">
        <f t="shared" si="6"/>
        <v>1481.5</v>
      </c>
      <c r="AA22" s="357">
        <f t="shared" si="7"/>
        <v>0.01</v>
      </c>
      <c r="AB22" s="358">
        <f t="shared" si="8"/>
        <v>3382.5363636363636</v>
      </c>
      <c r="AC22" s="359">
        <f t="shared" si="9"/>
        <v>3424.5363636363636</v>
      </c>
      <c r="AD22" s="174">
        <v>3</v>
      </c>
      <c r="AE22" s="389"/>
      <c r="AF22" s="353">
        <f t="shared" si="10"/>
        <v>0.85</v>
      </c>
      <c r="AG22" s="354">
        <f t="shared" si="11"/>
        <v>0.01</v>
      </c>
      <c r="AI22" s="229"/>
    </row>
    <row r="23" spans="1:35" ht="15">
      <c r="A23" s="165">
        <v>4</v>
      </c>
      <c r="B23" s="107">
        <f t="shared" si="12"/>
        <v>1</v>
      </c>
      <c r="C23" s="112">
        <f t="shared" si="13"/>
        <v>19</v>
      </c>
      <c r="D23" s="76"/>
      <c r="E23" s="107">
        <f t="shared" si="14"/>
        <v>4</v>
      </c>
      <c r="F23" s="105">
        <f t="shared" ref="F23:F39" si="24">F22+E23</f>
        <v>27</v>
      </c>
      <c r="G23" s="100">
        <f t="shared" si="15"/>
        <v>69</v>
      </c>
      <c r="H23" s="11"/>
      <c r="I23" s="7">
        <f t="shared" si="16"/>
        <v>1</v>
      </c>
      <c r="J23" s="110">
        <f t="shared" si="0"/>
        <v>0.02</v>
      </c>
      <c r="K23" s="8">
        <f t="shared" si="20"/>
        <v>0.08</v>
      </c>
      <c r="L23" s="157"/>
      <c r="M23" s="162">
        <f t="shared" si="1"/>
        <v>10.73</v>
      </c>
      <c r="N23" s="312">
        <f t="shared" si="2"/>
        <v>7.1533333333333336E-3</v>
      </c>
      <c r="O23" s="159">
        <f t="shared" si="3"/>
        <v>0.59</v>
      </c>
      <c r="P23" s="212">
        <f t="shared" si="17"/>
        <v>22.09</v>
      </c>
      <c r="Q23" s="225">
        <f t="shared" si="4"/>
        <v>1.4726666666666667E-2</v>
      </c>
      <c r="R23" s="119">
        <f t="shared" si="21"/>
        <v>37</v>
      </c>
      <c r="S23" s="120">
        <f t="shared" si="22"/>
        <v>0.54</v>
      </c>
      <c r="T23" s="126">
        <f t="shared" si="18"/>
        <v>56</v>
      </c>
      <c r="U23" s="127">
        <f t="shared" si="23"/>
        <v>0.81</v>
      </c>
      <c r="V23" s="386"/>
      <c r="W23" s="351">
        <f t="shared" si="5"/>
        <v>11.36</v>
      </c>
      <c r="X23" s="352">
        <f t="shared" si="19"/>
        <v>33.450000000000003</v>
      </c>
      <c r="Y23" s="355"/>
      <c r="Z23" s="356">
        <f t="shared" si="6"/>
        <v>1466.55</v>
      </c>
      <c r="AA23" s="357">
        <f t="shared" si="7"/>
        <v>0.02</v>
      </c>
      <c r="AB23" s="358">
        <f t="shared" si="8"/>
        <v>2501.0813559322037</v>
      </c>
      <c r="AC23" s="359">
        <f t="shared" si="9"/>
        <v>2570.0813559322037</v>
      </c>
      <c r="AD23" s="174">
        <v>4</v>
      </c>
      <c r="AE23" s="389"/>
      <c r="AF23" s="353">
        <f t="shared" si="10"/>
        <v>0.51</v>
      </c>
      <c r="AG23" s="354">
        <f t="shared" si="11"/>
        <v>0.01</v>
      </c>
      <c r="AI23" s="229"/>
    </row>
    <row r="24" spans="1:35" ht="15">
      <c r="A24" s="165">
        <v>5</v>
      </c>
      <c r="B24" s="108">
        <f t="shared" si="12"/>
        <v>1</v>
      </c>
      <c r="C24" s="102">
        <f t="shared" si="13"/>
        <v>20</v>
      </c>
      <c r="D24" s="9"/>
      <c r="E24" s="108">
        <f t="shared" si="14"/>
        <v>4</v>
      </c>
      <c r="F24" s="101">
        <f t="shared" si="24"/>
        <v>31</v>
      </c>
      <c r="G24" s="102">
        <f t="shared" si="15"/>
        <v>100</v>
      </c>
      <c r="H24" s="9"/>
      <c r="I24" s="13">
        <f t="shared" si="16"/>
        <v>1.4</v>
      </c>
      <c r="J24" s="14">
        <f t="shared" si="0"/>
        <v>2.8000000000000001E-2</v>
      </c>
      <c r="K24" s="15">
        <f t="shared" si="20"/>
        <v>0.108</v>
      </c>
      <c r="L24" s="157"/>
      <c r="M24" s="163">
        <f t="shared" si="1"/>
        <v>15.55</v>
      </c>
      <c r="N24" s="313">
        <f t="shared" si="2"/>
        <v>1.0366666666666666E-2</v>
      </c>
      <c r="O24" s="160">
        <f t="shared" si="3"/>
        <v>0.81</v>
      </c>
      <c r="P24" s="213">
        <f t="shared" si="17"/>
        <v>40.61</v>
      </c>
      <c r="Q24" s="224">
        <f t="shared" si="4"/>
        <v>2.7073333333333335E-2</v>
      </c>
      <c r="R24" s="121">
        <f t="shared" si="21"/>
        <v>50</v>
      </c>
      <c r="S24" s="122">
        <f t="shared" si="22"/>
        <v>0.5</v>
      </c>
      <c r="T24" s="132">
        <f t="shared" si="18"/>
        <v>70</v>
      </c>
      <c r="U24" s="122">
        <f t="shared" si="23"/>
        <v>0.7</v>
      </c>
      <c r="V24" s="386"/>
      <c r="W24" s="360">
        <f t="shared" si="5"/>
        <v>15.34</v>
      </c>
      <c r="X24" s="361">
        <f t="shared" si="19"/>
        <v>55.95</v>
      </c>
      <c r="Y24" s="355"/>
      <c r="Z24" s="364">
        <f t="shared" si="6"/>
        <v>1444.05</v>
      </c>
      <c r="AA24" s="365">
        <f t="shared" si="7"/>
        <v>0.04</v>
      </c>
      <c r="AB24" s="366">
        <f t="shared" si="8"/>
        <v>1797.9283950617285</v>
      </c>
      <c r="AC24" s="367">
        <f t="shared" si="9"/>
        <v>1897.9283950617285</v>
      </c>
      <c r="AD24" s="174">
        <v>5</v>
      </c>
      <c r="AE24" s="389"/>
      <c r="AF24" s="362">
        <f t="shared" si="10"/>
        <v>0.38</v>
      </c>
      <c r="AG24" s="363">
        <f t="shared" si="11"/>
        <v>0.01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21</v>
      </c>
      <c r="D25" s="76"/>
      <c r="E25" s="107">
        <f t="shared" si="14"/>
        <v>4</v>
      </c>
      <c r="F25" s="105">
        <f t="shared" si="24"/>
        <v>35</v>
      </c>
      <c r="G25" s="100">
        <f t="shared" si="15"/>
        <v>135</v>
      </c>
      <c r="H25" s="11"/>
      <c r="I25" s="7">
        <f t="shared" si="16"/>
        <v>1.42</v>
      </c>
      <c r="J25" s="110">
        <f t="shared" si="0"/>
        <v>0.04</v>
      </c>
      <c r="K25" s="8">
        <f t="shared" si="20"/>
        <v>0.14799999999999999</v>
      </c>
      <c r="L25" s="157"/>
      <c r="M25" s="162">
        <f t="shared" si="1"/>
        <v>22.42</v>
      </c>
      <c r="N25" s="312">
        <f t="shared" si="2"/>
        <v>1.4946666666666667E-2</v>
      </c>
      <c r="O25" s="159">
        <f t="shared" si="3"/>
        <v>1.1100000000000001</v>
      </c>
      <c r="P25" s="212">
        <f t="shared" si="17"/>
        <v>69.34</v>
      </c>
      <c r="Q25" s="225">
        <f t="shared" si="4"/>
        <v>4.6226666666666666E-2</v>
      </c>
      <c r="R25" s="119">
        <f t="shared" si="21"/>
        <v>62</v>
      </c>
      <c r="S25" s="120">
        <f t="shared" si="22"/>
        <v>0.46</v>
      </c>
      <c r="T25" s="126">
        <f t="shared" si="18"/>
        <v>83</v>
      </c>
      <c r="U25" s="127">
        <f t="shared" si="23"/>
        <v>0.61</v>
      </c>
      <c r="V25" s="386"/>
      <c r="W25" s="351">
        <f t="shared" si="5"/>
        <v>21.02</v>
      </c>
      <c r="X25" s="352">
        <f t="shared" si="19"/>
        <v>90.36</v>
      </c>
      <c r="Y25" s="355"/>
      <c r="Z25" s="356">
        <f t="shared" si="6"/>
        <v>1409.64</v>
      </c>
      <c r="AA25" s="357">
        <f t="shared" si="7"/>
        <v>0.06</v>
      </c>
      <c r="AB25" s="358">
        <f t="shared" si="8"/>
        <v>1285.0954954954955</v>
      </c>
      <c r="AC25" s="359">
        <f t="shared" si="9"/>
        <v>1420.0954954954955</v>
      </c>
      <c r="AD25" s="174">
        <v>6</v>
      </c>
      <c r="AE25" s="389"/>
      <c r="AF25" s="353">
        <f t="shared" si="10"/>
        <v>0.3</v>
      </c>
      <c r="AG25" s="354">
        <f t="shared" si="11"/>
        <v>0.01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22</v>
      </c>
      <c r="D26" s="76"/>
      <c r="E26" s="107">
        <f t="shared" si="14"/>
        <v>4</v>
      </c>
      <c r="F26" s="105">
        <f t="shared" si="24"/>
        <v>39</v>
      </c>
      <c r="G26" s="100">
        <f t="shared" si="15"/>
        <v>174</v>
      </c>
      <c r="H26" s="11"/>
      <c r="I26" s="7">
        <f t="shared" si="16"/>
        <v>1.44</v>
      </c>
      <c r="J26" s="110">
        <f t="shared" si="0"/>
        <v>5.8000000000000003E-2</v>
      </c>
      <c r="K26" s="8">
        <f t="shared" si="20"/>
        <v>0.20599999999999999</v>
      </c>
      <c r="L26" s="157"/>
      <c r="M26" s="162">
        <f t="shared" si="1"/>
        <v>32.86</v>
      </c>
      <c r="N26" s="312">
        <f t="shared" si="2"/>
        <v>2.1906666666666665E-2</v>
      </c>
      <c r="O26" s="159">
        <f t="shared" si="3"/>
        <v>1.55</v>
      </c>
      <c r="P26" s="212">
        <f t="shared" si="17"/>
        <v>112.98</v>
      </c>
      <c r="Q26" s="225">
        <f t="shared" si="4"/>
        <v>7.5319999999999998E-2</v>
      </c>
      <c r="R26" s="119">
        <f t="shared" si="21"/>
        <v>73</v>
      </c>
      <c r="S26" s="120">
        <f t="shared" si="22"/>
        <v>0.42</v>
      </c>
      <c r="T26" s="126">
        <f t="shared" si="18"/>
        <v>95</v>
      </c>
      <c r="U26" s="127">
        <f t="shared" si="23"/>
        <v>0.55000000000000004</v>
      </c>
      <c r="V26" s="386"/>
      <c r="W26" s="351">
        <f t="shared" si="5"/>
        <v>29.25</v>
      </c>
      <c r="X26" s="352">
        <f t="shared" si="19"/>
        <v>142.22999999999999</v>
      </c>
      <c r="Y26" s="355"/>
      <c r="Z26" s="356">
        <f t="shared" si="6"/>
        <v>1357.77</v>
      </c>
      <c r="AA26" s="357">
        <f t="shared" si="7"/>
        <v>0.09</v>
      </c>
      <c r="AB26" s="358">
        <f t="shared" si="8"/>
        <v>891.07741935483875</v>
      </c>
      <c r="AC26" s="359">
        <f t="shared" si="9"/>
        <v>1065.0774193548386</v>
      </c>
      <c r="AD26" s="174">
        <v>7</v>
      </c>
      <c r="AE26" s="389"/>
      <c r="AF26" s="353">
        <f t="shared" si="10"/>
        <v>0.26</v>
      </c>
      <c r="AG26" s="354">
        <f t="shared" si="11"/>
        <v>0.02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23</v>
      </c>
      <c r="D27" s="76"/>
      <c r="E27" s="107">
        <f t="shared" si="14"/>
        <v>4</v>
      </c>
      <c r="F27" s="105">
        <f t="shared" si="24"/>
        <v>43</v>
      </c>
      <c r="G27" s="100">
        <f t="shared" si="15"/>
        <v>217</v>
      </c>
      <c r="H27" s="11"/>
      <c r="I27" s="7">
        <f t="shared" si="16"/>
        <v>1.46</v>
      </c>
      <c r="J27" s="110">
        <f t="shared" si="0"/>
        <v>8.5000000000000006E-2</v>
      </c>
      <c r="K27" s="8">
        <f t="shared" si="20"/>
        <v>0.29099999999999998</v>
      </c>
      <c r="L27" s="157"/>
      <c r="M27" s="162">
        <f t="shared" si="1"/>
        <v>47.7</v>
      </c>
      <c r="N27" s="312">
        <f t="shared" si="2"/>
        <v>3.1800000000000002E-2</v>
      </c>
      <c r="O27" s="159">
        <f t="shared" si="3"/>
        <v>2.15</v>
      </c>
      <c r="P27" s="212">
        <f t="shared" si="17"/>
        <v>180.31</v>
      </c>
      <c r="Q27" s="225">
        <f t="shared" si="4"/>
        <v>0.12020666666666667</v>
      </c>
      <c r="R27" s="119">
        <f t="shared" si="21"/>
        <v>84</v>
      </c>
      <c r="S27" s="120">
        <f t="shared" si="22"/>
        <v>0.39</v>
      </c>
      <c r="T27" s="126">
        <f t="shared" si="18"/>
        <v>107</v>
      </c>
      <c r="U27" s="127">
        <f t="shared" si="23"/>
        <v>0.49</v>
      </c>
      <c r="V27" s="386"/>
      <c r="W27" s="351">
        <f t="shared" si="5"/>
        <v>41.32</v>
      </c>
      <c r="X27" s="352">
        <f t="shared" si="19"/>
        <v>221.63</v>
      </c>
      <c r="Y27" s="355"/>
      <c r="Z27" s="356">
        <f t="shared" si="6"/>
        <v>1278.3699999999999</v>
      </c>
      <c r="AA27" s="357">
        <f t="shared" si="7"/>
        <v>0.15</v>
      </c>
      <c r="AB27" s="358">
        <f t="shared" si="8"/>
        <v>609.96558139534898</v>
      </c>
      <c r="AC27" s="359">
        <f t="shared" si="9"/>
        <v>826.96558139534898</v>
      </c>
      <c r="AD27" s="174">
        <v>8</v>
      </c>
      <c r="AE27" s="389"/>
      <c r="AF27" s="353">
        <f t="shared" si="10"/>
        <v>0.23</v>
      </c>
      <c r="AG27" s="354">
        <f t="shared" si="11"/>
        <v>0.03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24</v>
      </c>
      <c r="D28" s="76"/>
      <c r="E28" s="107">
        <f t="shared" si="14"/>
        <v>4</v>
      </c>
      <c r="F28" s="105">
        <f t="shared" si="24"/>
        <v>47</v>
      </c>
      <c r="G28" s="100">
        <f t="shared" si="15"/>
        <v>264</v>
      </c>
      <c r="H28" s="11"/>
      <c r="I28" s="7">
        <f t="shared" si="16"/>
        <v>1.48</v>
      </c>
      <c r="J28" s="110">
        <f t="shared" si="0"/>
        <v>0.126</v>
      </c>
      <c r="K28" s="8">
        <f t="shared" si="20"/>
        <v>0.41699999999999998</v>
      </c>
      <c r="L28" s="157"/>
      <c r="M28" s="162">
        <f t="shared" si="1"/>
        <v>72.14</v>
      </c>
      <c r="N28" s="312">
        <f t="shared" si="2"/>
        <v>4.8093333333333335E-2</v>
      </c>
      <c r="O28" s="159">
        <f t="shared" si="3"/>
        <v>3.11</v>
      </c>
      <c r="P28" s="212">
        <f t="shared" si="17"/>
        <v>281.93</v>
      </c>
      <c r="Q28" s="225">
        <f t="shared" si="4"/>
        <v>0.18795333333333333</v>
      </c>
      <c r="R28" s="119">
        <f t="shared" si="21"/>
        <v>91</v>
      </c>
      <c r="S28" s="120">
        <f t="shared" si="22"/>
        <v>0.34</v>
      </c>
      <c r="T28" s="126">
        <f t="shared" si="18"/>
        <v>115</v>
      </c>
      <c r="U28" s="127">
        <f t="shared" si="23"/>
        <v>0.44</v>
      </c>
      <c r="V28" s="386"/>
      <c r="W28" s="351">
        <f t="shared" si="5"/>
        <v>59.21</v>
      </c>
      <c r="X28" s="352">
        <f t="shared" si="19"/>
        <v>341.14</v>
      </c>
      <c r="Y28" s="355"/>
      <c r="Z28" s="356">
        <f t="shared" si="6"/>
        <v>1158.8599999999999</v>
      </c>
      <c r="AA28" s="357">
        <f t="shared" si="7"/>
        <v>0.23</v>
      </c>
      <c r="AB28" s="358">
        <f t="shared" si="8"/>
        <v>387.8546623794212</v>
      </c>
      <c r="AC28" s="359">
        <f t="shared" si="9"/>
        <v>651.85466237942114</v>
      </c>
      <c r="AD28" s="174">
        <v>9</v>
      </c>
      <c r="AE28" s="389"/>
      <c r="AF28" s="353">
        <f t="shared" si="10"/>
        <v>0.21</v>
      </c>
      <c r="AG28" s="354">
        <f t="shared" si="11"/>
        <v>0.04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25</v>
      </c>
      <c r="D29" s="9"/>
      <c r="E29" s="108">
        <f t="shared" si="14"/>
        <v>4</v>
      </c>
      <c r="F29" s="101">
        <f t="shared" si="24"/>
        <v>51</v>
      </c>
      <c r="G29" s="102">
        <f t="shared" si="15"/>
        <v>315</v>
      </c>
      <c r="H29" s="9"/>
      <c r="I29" s="13">
        <f t="shared" si="16"/>
        <v>1.5</v>
      </c>
      <c r="J29" s="14">
        <f t="shared" si="0"/>
        <v>0.189</v>
      </c>
      <c r="K29" s="15">
        <f t="shared" si="20"/>
        <v>0.60599999999999998</v>
      </c>
      <c r="L29" s="157"/>
      <c r="M29" s="163">
        <f t="shared" si="1"/>
        <v>109.11</v>
      </c>
      <c r="N29" s="313">
        <f t="shared" si="2"/>
        <v>7.2739999999999999E-2</v>
      </c>
      <c r="O29" s="160">
        <f t="shared" si="3"/>
        <v>4.51</v>
      </c>
      <c r="P29" s="213">
        <f t="shared" si="17"/>
        <v>441.57</v>
      </c>
      <c r="Q29" s="224">
        <f t="shared" si="4"/>
        <v>0.29437999999999998</v>
      </c>
      <c r="R29" s="121">
        <f t="shared" si="21"/>
        <v>98</v>
      </c>
      <c r="S29" s="122">
        <f t="shared" si="22"/>
        <v>0.31</v>
      </c>
      <c r="T29" s="132">
        <f t="shared" si="18"/>
        <v>123</v>
      </c>
      <c r="U29" s="122">
        <f t="shared" si="23"/>
        <v>0.39</v>
      </c>
      <c r="V29" s="386"/>
      <c r="W29" s="360">
        <f t="shared" si="5"/>
        <v>86.05</v>
      </c>
      <c r="X29" s="361">
        <f t="shared" si="19"/>
        <v>527.62</v>
      </c>
      <c r="Y29" s="355"/>
      <c r="Z29" s="364">
        <f t="shared" si="6"/>
        <v>972.38</v>
      </c>
      <c r="AA29" s="365">
        <f t="shared" si="7"/>
        <v>0.35</v>
      </c>
      <c r="AB29" s="366">
        <f t="shared" si="8"/>
        <v>230.86917960088692</v>
      </c>
      <c r="AC29" s="367">
        <f t="shared" si="9"/>
        <v>545.86917960088692</v>
      </c>
      <c r="AD29" s="174">
        <v>10</v>
      </c>
      <c r="AE29" s="389"/>
      <c r="AF29" s="362">
        <f t="shared" si="10"/>
        <v>0.19</v>
      </c>
      <c r="AG29" s="363">
        <f t="shared" si="11"/>
        <v>0.06</v>
      </c>
    </row>
    <row r="30" spans="1:35" ht="15">
      <c r="A30" s="165">
        <v>11</v>
      </c>
      <c r="B30" s="107">
        <f t="shared" si="12"/>
        <v>1</v>
      </c>
      <c r="C30" s="112">
        <f t="shared" si="13"/>
        <v>26</v>
      </c>
      <c r="D30" s="76"/>
      <c r="E30" s="107">
        <f t="shared" si="14"/>
        <v>8</v>
      </c>
      <c r="F30" s="105">
        <f t="shared" si="24"/>
        <v>59</v>
      </c>
      <c r="G30" s="100">
        <f t="shared" si="15"/>
        <v>374</v>
      </c>
      <c r="H30" s="11"/>
      <c r="I30" s="7">
        <f t="shared" si="16"/>
        <v>1.52</v>
      </c>
      <c r="J30" s="110">
        <f t="shared" si="0"/>
        <v>0.28699999999999998</v>
      </c>
      <c r="K30" s="8">
        <f t="shared" si="20"/>
        <v>0.89300000000000002</v>
      </c>
      <c r="L30" s="157"/>
      <c r="M30" s="162">
        <f t="shared" si="1"/>
        <v>165.98</v>
      </c>
      <c r="N30" s="312">
        <f t="shared" si="2"/>
        <v>0.11065333333333333</v>
      </c>
      <c r="O30" s="159">
        <f t="shared" si="3"/>
        <v>6.59</v>
      </c>
      <c r="P30" s="212">
        <f t="shared" si="17"/>
        <v>709.62</v>
      </c>
      <c r="Q30" s="225">
        <f t="shared" si="4"/>
        <v>0.47308</v>
      </c>
      <c r="R30" s="119">
        <f t="shared" si="21"/>
        <v>108</v>
      </c>
      <c r="S30" s="120">
        <f t="shared" si="22"/>
        <v>0.28999999999999998</v>
      </c>
      <c r="T30" s="126">
        <f t="shared" si="18"/>
        <v>134</v>
      </c>
      <c r="U30" s="127">
        <f t="shared" si="23"/>
        <v>0.36</v>
      </c>
      <c r="V30" s="386"/>
      <c r="W30" s="351">
        <f t="shared" si="5"/>
        <v>126.81</v>
      </c>
      <c r="X30" s="352">
        <f t="shared" si="19"/>
        <v>836.43</v>
      </c>
      <c r="Y30" s="355"/>
      <c r="Z30" s="356">
        <f t="shared" si="6"/>
        <v>663.57</v>
      </c>
      <c r="AA30" s="357">
        <f t="shared" si="7"/>
        <v>0.56000000000000005</v>
      </c>
      <c r="AB30" s="358">
        <f t="shared" si="8"/>
        <v>116.08770864946889</v>
      </c>
      <c r="AC30" s="359">
        <f t="shared" si="9"/>
        <v>490.08770864946888</v>
      </c>
      <c r="AD30" s="174">
        <v>11</v>
      </c>
      <c r="AE30" s="389"/>
      <c r="AF30" s="353">
        <f t="shared" si="10"/>
        <v>0.18</v>
      </c>
      <c r="AG30" s="354">
        <f t="shared" si="11"/>
        <v>0.08</v>
      </c>
    </row>
    <row r="31" spans="1:35" ht="15">
      <c r="A31" s="392">
        <v>12</v>
      </c>
      <c r="B31" s="107">
        <f t="shared" si="12"/>
        <v>1</v>
      </c>
      <c r="C31" s="112">
        <f t="shared" si="13"/>
        <v>27</v>
      </c>
      <c r="D31" s="76"/>
      <c r="E31" s="107">
        <f t="shared" si="14"/>
        <v>8</v>
      </c>
      <c r="F31" s="105">
        <f t="shared" si="24"/>
        <v>67</v>
      </c>
      <c r="G31" s="100">
        <f t="shared" si="15"/>
        <v>441</v>
      </c>
      <c r="H31" s="11"/>
      <c r="I31" s="7">
        <f t="shared" si="16"/>
        <v>1.54</v>
      </c>
      <c r="J31" s="110">
        <f t="shared" si="0"/>
        <v>0.442</v>
      </c>
      <c r="K31" s="8">
        <f t="shared" si="20"/>
        <v>1.335</v>
      </c>
      <c r="L31" s="157"/>
      <c r="M31" s="162">
        <f t="shared" si="1"/>
        <v>259.83</v>
      </c>
      <c r="N31" s="312">
        <f t="shared" si="2"/>
        <v>0.17321999999999999</v>
      </c>
      <c r="O31" s="159">
        <f t="shared" si="3"/>
        <v>9.92</v>
      </c>
      <c r="P31" s="212">
        <f t="shared" si="17"/>
        <v>1153.53</v>
      </c>
      <c r="Q31" s="225">
        <f t="shared" si="4"/>
        <v>0.76902000000000004</v>
      </c>
      <c r="R31" s="119">
        <f t="shared" si="21"/>
        <v>116</v>
      </c>
      <c r="S31" s="120">
        <f t="shared" si="22"/>
        <v>0.26</v>
      </c>
      <c r="T31" s="126">
        <f t="shared" si="18"/>
        <v>143</v>
      </c>
      <c r="U31" s="127">
        <f t="shared" si="23"/>
        <v>0.32</v>
      </c>
      <c r="V31" s="386"/>
      <c r="W31" s="351">
        <f t="shared" si="5"/>
        <v>189.57</v>
      </c>
      <c r="X31" s="352">
        <f t="shared" si="19"/>
        <v>1343.1</v>
      </c>
      <c r="Y31" s="355"/>
      <c r="Z31" s="356">
        <f t="shared" si="6"/>
        <v>156.9</v>
      </c>
      <c r="AA31" s="357">
        <f t="shared" si="7"/>
        <v>0.9</v>
      </c>
      <c r="AB31" s="358">
        <f t="shared" si="8"/>
        <v>31.104435483870972</v>
      </c>
      <c r="AC31" s="359">
        <f t="shared" si="9"/>
        <v>472.10443548387099</v>
      </c>
      <c r="AD31" s="174">
        <v>12</v>
      </c>
      <c r="AE31" s="389"/>
      <c r="AF31" s="353">
        <f t="shared" si="10"/>
        <v>0.16</v>
      </c>
      <c r="AG31" s="354">
        <f t="shared" si="11"/>
        <v>0.13</v>
      </c>
    </row>
    <row r="32" spans="1:35" ht="15">
      <c r="A32" s="165">
        <v>13</v>
      </c>
      <c r="B32" s="107">
        <f t="shared" si="12"/>
        <v>1</v>
      </c>
      <c r="C32" s="112">
        <f t="shared" si="13"/>
        <v>28</v>
      </c>
      <c r="D32" s="76"/>
      <c r="E32" s="107">
        <f t="shared" si="14"/>
        <v>8</v>
      </c>
      <c r="F32" s="105">
        <f t="shared" si="24"/>
        <v>75</v>
      </c>
      <c r="G32" s="100">
        <f t="shared" si="15"/>
        <v>516</v>
      </c>
      <c r="H32" s="11"/>
      <c r="I32" s="7">
        <f t="shared" si="16"/>
        <v>1.56</v>
      </c>
      <c r="J32" s="110">
        <f t="shared" si="0"/>
        <v>0.69</v>
      </c>
      <c r="K32" s="8">
        <f t="shared" si="20"/>
        <v>2.0249999999999999</v>
      </c>
      <c r="L32" s="157"/>
      <c r="M32" s="162">
        <f t="shared" si="1"/>
        <v>408.41</v>
      </c>
      <c r="N32" s="312">
        <f t="shared" si="2"/>
        <v>0.27227333333333337</v>
      </c>
      <c r="O32" s="159">
        <f t="shared" si="3"/>
        <v>15.02</v>
      </c>
      <c r="P32" s="212">
        <f t="shared" si="17"/>
        <v>1901.37</v>
      </c>
      <c r="Q32" s="225">
        <f t="shared" si="4"/>
        <v>1.2675799999999999</v>
      </c>
      <c r="R32" s="119">
        <f t="shared" si="21"/>
        <v>127</v>
      </c>
      <c r="S32" s="120">
        <f t="shared" si="22"/>
        <v>0.25</v>
      </c>
      <c r="T32" s="126">
        <f t="shared" si="18"/>
        <v>155</v>
      </c>
      <c r="U32" s="127">
        <f t="shared" si="23"/>
        <v>0.3</v>
      </c>
      <c r="V32" s="386"/>
      <c r="W32" s="351">
        <f t="shared" si="5"/>
        <v>287.55</v>
      </c>
      <c r="X32" s="352">
        <f t="shared" si="19"/>
        <v>2188.92</v>
      </c>
      <c r="Y32" s="355"/>
      <c r="Z32" s="356">
        <f t="shared" si="6"/>
        <v>-688.92</v>
      </c>
      <c r="AA32" s="357">
        <f t="shared" si="7"/>
        <v>1.46</v>
      </c>
      <c r="AB32" s="358">
        <f t="shared" si="8"/>
        <v>0</v>
      </c>
      <c r="AC32" s="359">
        <f t="shared" si="9"/>
        <v>0</v>
      </c>
      <c r="AD32" s="174">
        <v>13</v>
      </c>
      <c r="AE32" s="389"/>
      <c r="AF32" s="353">
        <f t="shared" si="10"/>
        <v>0.15</v>
      </c>
      <c r="AG32" s="354">
        <f t="shared" si="11"/>
        <v>0.19</v>
      </c>
    </row>
    <row r="33" spans="1:33" ht="15">
      <c r="A33" s="165">
        <v>14</v>
      </c>
      <c r="B33" s="107">
        <f t="shared" si="12"/>
        <v>1</v>
      </c>
      <c r="C33" s="112">
        <f t="shared" si="13"/>
        <v>29</v>
      </c>
      <c r="D33" s="76"/>
      <c r="E33" s="107">
        <f t="shared" si="14"/>
        <v>8</v>
      </c>
      <c r="F33" s="105">
        <f t="shared" si="24"/>
        <v>83</v>
      </c>
      <c r="G33" s="100">
        <f t="shared" si="15"/>
        <v>599</v>
      </c>
      <c r="H33" s="11"/>
      <c r="I33" s="7">
        <f t="shared" si="16"/>
        <v>1.58</v>
      </c>
      <c r="J33" s="110">
        <f t="shared" si="0"/>
        <v>1.0900000000000001</v>
      </c>
      <c r="K33" s="8">
        <f t="shared" si="20"/>
        <v>3.1150000000000002</v>
      </c>
      <c r="L33" s="157"/>
      <c r="M33" s="162">
        <f t="shared" si="1"/>
        <v>650.91999999999996</v>
      </c>
      <c r="N33" s="312">
        <f t="shared" si="2"/>
        <v>0.43394666666666665</v>
      </c>
      <c r="O33" s="159">
        <f t="shared" si="3"/>
        <v>23.09</v>
      </c>
      <c r="P33" s="212">
        <f t="shared" si="17"/>
        <v>3154.74</v>
      </c>
      <c r="Q33" s="225">
        <f t="shared" si="4"/>
        <v>2.1031599999999999</v>
      </c>
      <c r="R33" s="119">
        <f t="shared" si="21"/>
        <v>137</v>
      </c>
      <c r="S33" s="120">
        <f t="shared" si="22"/>
        <v>0.23</v>
      </c>
      <c r="T33" s="126">
        <f t="shared" si="18"/>
        <v>166</v>
      </c>
      <c r="U33" s="127">
        <f t="shared" si="23"/>
        <v>0.28000000000000003</v>
      </c>
      <c r="V33" s="386"/>
      <c r="W33" s="351">
        <f t="shared" si="5"/>
        <v>442.33</v>
      </c>
      <c r="X33" s="352">
        <f t="shared" si="19"/>
        <v>3597.07</v>
      </c>
      <c r="Y33" s="355"/>
      <c r="Z33" s="356">
        <f t="shared" si="6"/>
        <v>-2097.0700000000002</v>
      </c>
      <c r="AA33" s="357">
        <f t="shared" si="7"/>
        <v>2.4</v>
      </c>
      <c r="AB33" s="358">
        <f t="shared" si="8"/>
        <v>0</v>
      </c>
      <c r="AC33" s="359">
        <f t="shared" si="9"/>
        <v>0</v>
      </c>
      <c r="AD33" s="174">
        <v>14</v>
      </c>
      <c r="AE33" s="389"/>
      <c r="AF33" s="353">
        <f t="shared" si="10"/>
        <v>0.14000000000000001</v>
      </c>
      <c r="AG33" s="354">
        <f t="shared" si="11"/>
        <v>0.28999999999999998</v>
      </c>
    </row>
    <row r="34" spans="1:33" ht="15">
      <c r="A34" s="165">
        <v>15</v>
      </c>
      <c r="B34" s="108">
        <f t="shared" si="12"/>
        <v>1</v>
      </c>
      <c r="C34" s="102">
        <f t="shared" si="13"/>
        <v>30</v>
      </c>
      <c r="D34" s="9"/>
      <c r="E34" s="108">
        <f t="shared" si="14"/>
        <v>8</v>
      </c>
      <c r="F34" s="101">
        <f t="shared" si="24"/>
        <v>91</v>
      </c>
      <c r="G34" s="102">
        <f t="shared" si="15"/>
        <v>690</v>
      </c>
      <c r="H34" s="9"/>
      <c r="I34" s="13">
        <f t="shared" si="16"/>
        <v>1.6</v>
      </c>
      <c r="J34" s="14">
        <f t="shared" si="0"/>
        <v>1.744</v>
      </c>
      <c r="K34" s="15">
        <f t="shared" si="20"/>
        <v>4.859</v>
      </c>
      <c r="L34" s="157"/>
      <c r="M34" s="163">
        <f t="shared" si="1"/>
        <v>1049.6500000000001</v>
      </c>
      <c r="N34" s="313">
        <f t="shared" si="2"/>
        <v>0.69976666666666676</v>
      </c>
      <c r="O34" s="160">
        <f t="shared" si="3"/>
        <v>35.96</v>
      </c>
      <c r="P34" s="213">
        <f t="shared" si="17"/>
        <v>5266.21</v>
      </c>
      <c r="Q34" s="224">
        <f t="shared" si="4"/>
        <v>3.5108066666666669</v>
      </c>
      <c r="R34" s="121">
        <f t="shared" si="21"/>
        <v>146</v>
      </c>
      <c r="S34" s="122">
        <f t="shared" si="22"/>
        <v>0.21</v>
      </c>
      <c r="T34" s="130">
        <f t="shared" si="18"/>
        <v>176</v>
      </c>
      <c r="U34" s="131">
        <f t="shared" si="23"/>
        <v>0.26</v>
      </c>
      <c r="V34" s="386"/>
      <c r="W34" s="360">
        <f t="shared" si="5"/>
        <v>689.98</v>
      </c>
      <c r="X34" s="361">
        <f t="shared" si="19"/>
        <v>5956.19</v>
      </c>
      <c r="Y34" s="355"/>
      <c r="Z34" s="364">
        <f t="shared" si="6"/>
        <v>-4456.1899999999996</v>
      </c>
      <c r="AA34" s="365">
        <f t="shared" si="7"/>
        <v>3.97</v>
      </c>
      <c r="AB34" s="366">
        <f t="shared" si="8"/>
        <v>0</v>
      </c>
      <c r="AC34" s="367">
        <f t="shared" si="9"/>
        <v>0</v>
      </c>
      <c r="AD34" s="174">
        <v>15</v>
      </c>
      <c r="AE34" s="389"/>
      <c r="AF34" s="362">
        <f t="shared" si="10"/>
        <v>0.13</v>
      </c>
      <c r="AG34" s="363">
        <f t="shared" si="11"/>
        <v>0.46</v>
      </c>
    </row>
    <row r="35" spans="1:33" ht="15">
      <c r="A35" s="165">
        <v>16</v>
      </c>
      <c r="B35" s="107">
        <f t="shared" si="12"/>
        <v>1</v>
      </c>
      <c r="C35" s="112">
        <f t="shared" si="13"/>
        <v>31</v>
      </c>
      <c r="D35" s="76"/>
      <c r="E35" s="107">
        <f t="shared" si="14"/>
        <v>8</v>
      </c>
      <c r="F35" s="105">
        <f t="shared" si="24"/>
        <v>99</v>
      </c>
      <c r="G35" s="100">
        <f t="shared" si="15"/>
        <v>789</v>
      </c>
      <c r="H35" s="11"/>
      <c r="I35" s="7">
        <f t="shared" si="16"/>
        <v>1.62</v>
      </c>
      <c r="J35" s="110">
        <f t="shared" si="0"/>
        <v>2.8250000000000002</v>
      </c>
      <c r="K35" s="8">
        <f t="shared" si="20"/>
        <v>7.6840000000000002</v>
      </c>
      <c r="L35" s="157"/>
      <c r="M35" s="162">
        <f t="shared" si="1"/>
        <v>1715.63</v>
      </c>
      <c r="N35" s="312">
        <f t="shared" si="2"/>
        <v>1.1437533333333334</v>
      </c>
      <c r="O35" s="159">
        <f t="shared" si="3"/>
        <v>56.83</v>
      </c>
      <c r="P35" s="212">
        <f t="shared" si="17"/>
        <v>8843.6</v>
      </c>
      <c r="Q35" s="225">
        <f t="shared" si="4"/>
        <v>5.8957333333333333</v>
      </c>
      <c r="R35" s="119">
        <f t="shared" si="21"/>
        <v>156</v>
      </c>
      <c r="S35" s="120">
        <f t="shared" si="22"/>
        <v>0.2</v>
      </c>
      <c r="T35" s="126">
        <f t="shared" si="18"/>
        <v>187</v>
      </c>
      <c r="U35" s="127">
        <f t="shared" si="23"/>
        <v>0.24</v>
      </c>
      <c r="V35" s="386"/>
      <c r="W35" s="351">
        <f t="shared" si="5"/>
        <v>1091.1300000000001</v>
      </c>
      <c r="X35" s="352">
        <f t="shared" si="19"/>
        <v>9934.73</v>
      </c>
      <c r="Y35" s="355"/>
      <c r="Z35" s="356">
        <f t="shared" si="6"/>
        <v>-8434.73</v>
      </c>
      <c r="AA35" s="357">
        <f t="shared" si="7"/>
        <v>6.62</v>
      </c>
      <c r="AB35" s="358">
        <f t="shared" si="8"/>
        <v>0</v>
      </c>
      <c r="AC35" s="359">
        <f t="shared" si="9"/>
        <v>0</v>
      </c>
      <c r="AD35" s="174">
        <v>16</v>
      </c>
      <c r="AE35" s="389"/>
      <c r="AF35" s="353">
        <f t="shared" si="10"/>
        <v>0.12</v>
      </c>
      <c r="AG35" s="354">
        <f t="shared" si="11"/>
        <v>0.73</v>
      </c>
    </row>
    <row r="36" spans="1:33" ht="15">
      <c r="A36" s="165">
        <v>17</v>
      </c>
      <c r="B36" s="107">
        <f t="shared" si="12"/>
        <v>1</v>
      </c>
      <c r="C36" s="112">
        <f t="shared" si="13"/>
        <v>32</v>
      </c>
      <c r="D36" s="76"/>
      <c r="E36" s="107">
        <f t="shared" si="14"/>
        <v>8</v>
      </c>
      <c r="F36" s="105">
        <f t="shared" si="24"/>
        <v>107</v>
      </c>
      <c r="G36" s="100">
        <f t="shared" si="15"/>
        <v>896</v>
      </c>
      <c r="H36" s="11"/>
      <c r="I36" s="7">
        <f t="shared" si="16"/>
        <v>1.64</v>
      </c>
      <c r="J36" s="110">
        <f t="shared" si="0"/>
        <v>4.633</v>
      </c>
      <c r="K36" s="8">
        <f t="shared" si="20"/>
        <v>12.317</v>
      </c>
      <c r="L36" s="157"/>
      <c r="M36" s="162">
        <f t="shared" si="1"/>
        <v>2843.54</v>
      </c>
      <c r="N36" s="312">
        <f t="shared" si="2"/>
        <v>1.8956933333333332</v>
      </c>
      <c r="O36" s="159">
        <f t="shared" si="3"/>
        <v>91.17</v>
      </c>
      <c r="P36" s="212">
        <f t="shared" si="17"/>
        <v>14952.42</v>
      </c>
      <c r="Q36" s="225">
        <f t="shared" si="4"/>
        <v>9.96828</v>
      </c>
      <c r="R36" s="119">
        <f t="shared" si="21"/>
        <v>164</v>
      </c>
      <c r="S36" s="120">
        <f t="shared" si="22"/>
        <v>0.18</v>
      </c>
      <c r="T36" s="126">
        <f t="shared" si="18"/>
        <v>196</v>
      </c>
      <c r="U36" s="127">
        <f t="shared" si="23"/>
        <v>0.22</v>
      </c>
      <c r="V36" s="386"/>
      <c r="W36" s="351">
        <f t="shared" si="5"/>
        <v>1749.01</v>
      </c>
      <c r="X36" s="352">
        <f t="shared" si="19"/>
        <v>16701.43</v>
      </c>
      <c r="Y36" s="355"/>
      <c r="Z36" s="356">
        <f t="shared" si="6"/>
        <v>-15201.43</v>
      </c>
      <c r="AA36" s="357">
        <f t="shared" si="7"/>
        <v>11.13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0.12</v>
      </c>
      <c r="AG36" s="354">
        <f t="shared" si="11"/>
        <v>1.17</v>
      </c>
    </row>
    <row r="37" spans="1:33" ht="15">
      <c r="A37" s="165">
        <v>18</v>
      </c>
      <c r="B37" s="107">
        <f t="shared" si="12"/>
        <v>1</v>
      </c>
      <c r="C37" s="112">
        <f t="shared" si="13"/>
        <v>33</v>
      </c>
      <c r="D37" s="76"/>
      <c r="E37" s="107">
        <f t="shared" si="14"/>
        <v>8</v>
      </c>
      <c r="F37" s="105">
        <f t="shared" si="24"/>
        <v>115</v>
      </c>
      <c r="G37" s="100">
        <f t="shared" si="15"/>
        <v>1011</v>
      </c>
      <c r="H37" s="11"/>
      <c r="I37" s="7">
        <f t="shared" si="16"/>
        <v>1.66</v>
      </c>
      <c r="J37" s="110">
        <f t="shared" si="0"/>
        <v>7.6909999999999998</v>
      </c>
      <c r="K37" s="8">
        <f t="shared" si="20"/>
        <v>20.007999999999999</v>
      </c>
      <c r="L37" s="157"/>
      <c r="M37" s="162">
        <f t="shared" si="1"/>
        <v>4766.26</v>
      </c>
      <c r="N37" s="312">
        <f t="shared" si="2"/>
        <v>3.1775066666666669</v>
      </c>
      <c r="O37" s="159">
        <f t="shared" si="3"/>
        <v>148.07</v>
      </c>
      <c r="P37" s="212">
        <f t="shared" si="17"/>
        <v>25482.89</v>
      </c>
      <c r="Q37" s="225">
        <f t="shared" si="4"/>
        <v>16.988593333333334</v>
      </c>
      <c r="R37" s="119">
        <f t="shared" si="21"/>
        <v>172</v>
      </c>
      <c r="S37" s="120">
        <f t="shared" si="22"/>
        <v>0.17</v>
      </c>
      <c r="T37" s="126">
        <f t="shared" si="18"/>
        <v>205</v>
      </c>
      <c r="U37" s="127">
        <f t="shared" si="23"/>
        <v>0.2</v>
      </c>
      <c r="V37" s="386"/>
      <c r="W37" s="351">
        <f t="shared" si="5"/>
        <v>2841.14</v>
      </c>
      <c r="X37" s="352">
        <f t="shared" si="19"/>
        <v>28324.03</v>
      </c>
      <c r="Y37" s="355"/>
      <c r="Z37" s="356">
        <f t="shared" si="6"/>
        <v>-26824.03</v>
      </c>
      <c r="AA37" s="357">
        <f t="shared" si="7"/>
        <v>18.88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0.11</v>
      </c>
      <c r="AG37" s="354">
        <f t="shared" si="11"/>
        <v>1.89</v>
      </c>
    </row>
    <row r="38" spans="1:33" ht="15">
      <c r="A38" s="165">
        <v>19</v>
      </c>
      <c r="B38" s="107">
        <f t="shared" si="12"/>
        <v>1</v>
      </c>
      <c r="C38" s="112">
        <f t="shared" si="13"/>
        <v>34</v>
      </c>
      <c r="D38" s="76"/>
      <c r="E38" s="107">
        <f t="shared" si="14"/>
        <v>8</v>
      </c>
      <c r="F38" s="105">
        <f t="shared" si="24"/>
        <v>123</v>
      </c>
      <c r="G38" s="100">
        <f t="shared" si="15"/>
        <v>1134</v>
      </c>
      <c r="H38" s="11"/>
      <c r="I38" s="7">
        <f t="shared" si="16"/>
        <v>1.68</v>
      </c>
      <c r="J38" s="110">
        <f t="shared" si="0"/>
        <v>12.920999999999999</v>
      </c>
      <c r="K38" s="8">
        <f t="shared" si="20"/>
        <v>32.929000000000002</v>
      </c>
      <c r="L38" s="157"/>
      <c r="M38" s="162">
        <f t="shared" si="1"/>
        <v>8087.55</v>
      </c>
      <c r="N38" s="312">
        <f t="shared" si="2"/>
        <v>5.3917000000000002</v>
      </c>
      <c r="O38" s="159">
        <f t="shared" si="3"/>
        <v>243.68</v>
      </c>
      <c r="P38" s="212">
        <f t="shared" si="17"/>
        <v>43773.52</v>
      </c>
      <c r="Q38" s="225">
        <f t="shared" si="4"/>
        <v>29.182346666666664</v>
      </c>
      <c r="R38" s="119">
        <f t="shared" si="21"/>
        <v>180</v>
      </c>
      <c r="S38" s="120">
        <f t="shared" si="22"/>
        <v>0.16</v>
      </c>
      <c r="T38" s="126">
        <f t="shared" si="18"/>
        <v>214</v>
      </c>
      <c r="U38" s="127">
        <f t="shared" si="23"/>
        <v>0.19</v>
      </c>
      <c r="V38" s="386"/>
      <c r="W38" s="351">
        <f t="shared" si="5"/>
        <v>4675.92</v>
      </c>
      <c r="X38" s="352">
        <f t="shared" si="19"/>
        <v>48449.440000000002</v>
      </c>
      <c r="Y38" s="355"/>
      <c r="Z38" s="356">
        <f t="shared" si="6"/>
        <v>-46949.440000000002</v>
      </c>
      <c r="AA38" s="357">
        <f t="shared" si="7"/>
        <v>32.299999999999997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0.11</v>
      </c>
      <c r="AG38" s="354">
        <f t="shared" si="11"/>
        <v>3.12</v>
      </c>
    </row>
    <row r="39" spans="1:33" ht="15.75" thickBot="1">
      <c r="A39" s="166">
        <v>20</v>
      </c>
      <c r="B39" s="109">
        <f t="shared" si="12"/>
        <v>1</v>
      </c>
      <c r="C39" s="113">
        <f t="shared" si="13"/>
        <v>35</v>
      </c>
      <c r="D39" s="79"/>
      <c r="E39" s="109">
        <f t="shared" si="14"/>
        <v>8</v>
      </c>
      <c r="F39" s="106">
        <f t="shared" si="24"/>
        <v>131</v>
      </c>
      <c r="G39" s="103">
        <f t="shared" si="15"/>
        <v>1265</v>
      </c>
      <c r="H39" s="21"/>
      <c r="I39" s="17">
        <f t="shared" si="16"/>
        <v>1.7</v>
      </c>
      <c r="J39" s="111">
        <f t="shared" si="0"/>
        <v>21.966000000000001</v>
      </c>
      <c r="K39" s="18">
        <f t="shared" si="20"/>
        <v>54.895000000000003</v>
      </c>
      <c r="L39" s="157"/>
      <c r="M39" s="164">
        <f t="shared" si="1"/>
        <v>13889.73</v>
      </c>
      <c r="N39" s="314">
        <f t="shared" si="2"/>
        <v>9.2598199999999995</v>
      </c>
      <c r="O39" s="161">
        <f t="shared" si="3"/>
        <v>406.26</v>
      </c>
      <c r="P39" s="211">
        <f t="shared" si="17"/>
        <v>75827.66</v>
      </c>
      <c r="Q39" s="226">
        <f t="shared" si="4"/>
        <v>50.551773333333337</v>
      </c>
      <c r="R39" s="123">
        <f t="shared" si="21"/>
        <v>187</v>
      </c>
      <c r="S39" s="124">
        <f t="shared" si="22"/>
        <v>0.15</v>
      </c>
      <c r="T39" s="128">
        <f t="shared" si="18"/>
        <v>222</v>
      </c>
      <c r="U39" s="129">
        <f t="shared" si="23"/>
        <v>0.18</v>
      </c>
      <c r="V39" s="386"/>
      <c r="W39" s="368">
        <f t="shared" si="5"/>
        <v>7795.09</v>
      </c>
      <c r="X39" s="369">
        <f t="shared" si="19"/>
        <v>83622.75</v>
      </c>
      <c r="Y39" s="355"/>
      <c r="Z39" s="372">
        <f t="shared" si="6"/>
        <v>-82122.75</v>
      </c>
      <c r="AA39" s="373">
        <f t="shared" si="7"/>
        <v>55.75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0.1</v>
      </c>
      <c r="AG39" s="371">
        <f t="shared" si="11"/>
        <v>5.2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2017-06-10T19:30:04Z</dcterms:modified>
</cp:coreProperties>
</file>